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bologna/Nico MacBook/barcelona/Publicaciones/2025/Moro et al /Junio/Submission/Nov/12.11/16.11/Lunes/Subir/"/>
    </mc:Choice>
  </mc:AlternateContent>
  <xr:revisionPtr revIDLastSave="0" documentId="8_{72FC20E7-2FBE-5944-9A12-F9255EFE1739}" xr6:coauthVersionLast="47" xr6:coauthVersionMax="47" xr10:uidLastSave="{00000000-0000-0000-0000-000000000000}"/>
  <bookViews>
    <workbookView xWindow="-34740" yWindow="-8520" windowWidth="28040" windowHeight="16300" xr2:uid="{92A52286-4465-A347-927A-9BBE50EE674A}"/>
  </bookViews>
  <sheets>
    <sheet name="Vectors" sheetId="1" r:id="rId1"/>
    <sheet name="Antibodie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3" l="1"/>
  <c r="E8" i="3"/>
  <c r="E7" i="3"/>
  <c r="E3" i="3"/>
  <c r="E4" i="3"/>
  <c r="E6" i="3"/>
</calcChain>
</file>

<file path=xl/sharedStrings.xml><?xml version="1.0" encoding="utf-8"?>
<sst xmlns="http://schemas.openxmlformats.org/spreadsheetml/2006/main" count="116" uniqueCount="91">
  <si>
    <t xml:space="preserve">Name </t>
  </si>
  <si>
    <t>NLS1NLS1</t>
  </si>
  <si>
    <t>mNLS1NLS2</t>
  </si>
  <si>
    <t>NLS1</t>
  </si>
  <si>
    <t>NLS2</t>
  </si>
  <si>
    <t>GUS-GFP</t>
  </si>
  <si>
    <t>NB229</t>
  </si>
  <si>
    <t>NB270</t>
  </si>
  <si>
    <t>NB238</t>
  </si>
  <si>
    <t>NB268</t>
  </si>
  <si>
    <t>NB267</t>
  </si>
  <si>
    <t>AGO1wt</t>
  </si>
  <si>
    <t>NP150</t>
  </si>
  <si>
    <t>AGO1d1-80</t>
  </si>
  <si>
    <t>BM117</t>
  </si>
  <si>
    <t>AGO1dNLS</t>
  </si>
  <si>
    <t>AGO1mNES</t>
  </si>
  <si>
    <t>AGO1dNLSmNES</t>
  </si>
  <si>
    <t>BM98</t>
  </si>
  <si>
    <t>NB474</t>
  </si>
  <si>
    <t>BM114</t>
  </si>
  <si>
    <t>BM122</t>
  </si>
  <si>
    <t>HA-AGO1dNLS</t>
  </si>
  <si>
    <t>PEJ-30</t>
  </si>
  <si>
    <t>Nuclear marker</t>
  </si>
  <si>
    <t>pB7m34GW</t>
  </si>
  <si>
    <t>pK8m34GW-FAST</t>
  </si>
  <si>
    <t>Backbone</t>
  </si>
  <si>
    <t>Code</t>
  </si>
  <si>
    <t>Antibody</t>
  </si>
  <si>
    <t>AGO1</t>
  </si>
  <si>
    <t xml:space="preserve">AS09 527 </t>
  </si>
  <si>
    <t>HA</t>
  </si>
  <si>
    <t>Sigma</t>
  </si>
  <si>
    <t>rat IgG</t>
  </si>
  <si>
    <t>A9037</t>
  </si>
  <si>
    <t>rabbit IgG</t>
  </si>
  <si>
    <t>Working dilution</t>
  </si>
  <si>
    <t>Primary</t>
  </si>
  <si>
    <t>Seconday</t>
  </si>
  <si>
    <t>GFP-Trap Magnetic Agarose beads</t>
  </si>
  <si>
    <t>IP</t>
  </si>
  <si>
    <t>Pierce Anti-HA Magnetic Beads</t>
  </si>
  <si>
    <t>Thermo Scientific</t>
  </si>
  <si>
    <t>gtma-20</t>
  </si>
  <si>
    <t>25 ul per sample</t>
  </si>
  <si>
    <t>abcam</t>
  </si>
  <si>
    <t>ab9110</t>
  </si>
  <si>
    <t>Agrisera</t>
  </si>
  <si>
    <t>AS09602</t>
  </si>
  <si>
    <t>AB10773374</t>
  </si>
  <si>
    <t>ChromoTek</t>
  </si>
  <si>
    <t>Catalogue number</t>
  </si>
  <si>
    <t>VS12</t>
  </si>
  <si>
    <t>VS8</t>
  </si>
  <si>
    <t>VS29</t>
  </si>
  <si>
    <t>AL12</t>
  </si>
  <si>
    <t>Nt-YFP</t>
  </si>
  <si>
    <t>GFP/CtYFP</t>
  </si>
  <si>
    <t>G1544</t>
  </si>
  <si>
    <t>p35S:NTE1_111-GFPGUS</t>
  </si>
  <si>
    <t>p35S:mNTE1_111-GFPGUS</t>
  </si>
  <si>
    <t>p35S:NTE1_55-GFPGUS</t>
  </si>
  <si>
    <t>p35S:NTE1_55_111-GFPGUS</t>
  </si>
  <si>
    <t>p35S:GFPGUS</t>
  </si>
  <si>
    <t>pBAN:H2B-mcherry</t>
  </si>
  <si>
    <t>p35S:CtYFP-IMPa2</t>
  </si>
  <si>
    <t>p35S:NtYFP-AGO1</t>
  </si>
  <si>
    <t>p35S:NtYFP-AGO1dNTE</t>
  </si>
  <si>
    <t>p35S:NtYFP-NTEAGO1</t>
  </si>
  <si>
    <t>pAGO1:GFP-AGO1</t>
  </si>
  <si>
    <t>pAGO1:GFP-AGO1d1-80</t>
  </si>
  <si>
    <t>pAGO1:GFP-AGO1dNLS</t>
  </si>
  <si>
    <t>pAGO1:GFP-AGO1mNES</t>
  </si>
  <si>
    <t>pAGO1:GFP-AGO1dNLSmNES</t>
  </si>
  <si>
    <t>pAGO1:2HA-2FLAG-AGO1dNLS</t>
  </si>
  <si>
    <r>
      <t>IMP</t>
    </r>
    <r>
      <rPr>
        <sz val="12"/>
        <color theme="1"/>
        <rFont val="Symbol"/>
        <charset val="2"/>
      </rPr>
      <t>a</t>
    </r>
    <r>
      <rPr>
        <sz val="12"/>
        <color theme="1"/>
        <rFont val="Arial"/>
        <family val="2"/>
      </rPr>
      <t>2_BiFC</t>
    </r>
  </si>
  <si>
    <t>AGO1_BiFC</t>
  </si>
  <si>
    <t>AGO1dNTE_BiFC</t>
  </si>
  <si>
    <r>
      <t>NTE</t>
    </r>
    <r>
      <rPr>
        <vertAlign val="superscript"/>
        <sz val="12"/>
        <color theme="1"/>
        <rFont val="Arial"/>
        <family val="2"/>
      </rPr>
      <t>AGO1</t>
    </r>
    <r>
      <rPr>
        <sz val="12"/>
        <color theme="1"/>
        <rFont val="Arial"/>
        <family val="2"/>
      </rPr>
      <t>_BiFC</t>
    </r>
  </si>
  <si>
    <t>IMPa2</t>
  </si>
  <si>
    <t>Construct</t>
  </si>
  <si>
    <t>pIMPa2:CtYFP-IMPa2</t>
  </si>
  <si>
    <t>pAGO1:NtYFP-AGO1</t>
  </si>
  <si>
    <t>pAGO1:NtYFP-AGO1dNTE</t>
  </si>
  <si>
    <t>pIMPa2:GFP-IMPa2</t>
  </si>
  <si>
    <t>Company</t>
  </si>
  <si>
    <t>VS25</t>
  </si>
  <si>
    <t>VS16</t>
  </si>
  <si>
    <t>FF18</t>
  </si>
  <si>
    <t>VS22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</si>
</sst>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Symbol"/>
      <charset val="2"/>
    </font>
    <font>
      <vertAlign val="superscript"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" fontId="2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/>
    <xf numFmtId="0" fontId="4" fillId="0" borderId="8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AC1046-A900-5B40-9D71-AC59DC6F2336}">
  <dimension ref="B1:G22"/>
  <sheetViews>
    <sheetView tabSelected="1" workbookViewId="0">
      <selection activeCell="G12" sqref="G12"/>
    </sheetView>
  </sheetViews>
  <sheetFormatPr baseColWidth="10" defaultRowHeight="16" x14ac:dyDescent="0.2"/>
  <cols>
    <col min="1" max="1" width="3.83203125" style="8" customWidth="1"/>
    <col min="2" max="2" width="20" style="8" bestFit="1" customWidth="1"/>
    <col min="3" max="3" width="31.1640625" style="8" bestFit="1" customWidth="1"/>
    <col min="4" max="4" width="9.5" style="8" bestFit="1" customWidth="1"/>
    <col min="5" max="5" width="18" style="8" bestFit="1" customWidth="1"/>
    <col min="6" max="6" width="28.5" style="8" bestFit="1" customWidth="1"/>
    <col min="7" max="16384" width="10.83203125" style="8"/>
  </cols>
  <sheetData>
    <row r="1" spans="2:7" ht="17" thickBot="1" x14ac:dyDescent="0.25"/>
    <row r="2" spans="2:7" ht="17" thickBot="1" x14ac:dyDescent="0.25">
      <c r="B2" s="12" t="s">
        <v>0</v>
      </c>
      <c r="C2" s="12" t="s">
        <v>81</v>
      </c>
      <c r="D2" s="12" t="s">
        <v>28</v>
      </c>
      <c r="E2" s="9" t="s">
        <v>27</v>
      </c>
      <c r="F2" s="4"/>
      <c r="G2" s="4"/>
    </row>
    <row r="3" spans="2:7" x14ac:dyDescent="0.2">
      <c r="B3" s="7" t="s">
        <v>1</v>
      </c>
      <c r="C3" s="7" t="s">
        <v>60</v>
      </c>
      <c r="D3" s="7" t="s">
        <v>6</v>
      </c>
      <c r="E3" s="10" t="s">
        <v>25</v>
      </c>
      <c r="F3" s="4"/>
      <c r="G3" s="4"/>
    </row>
    <row r="4" spans="2:7" x14ac:dyDescent="0.2">
      <c r="B4" s="7" t="s">
        <v>2</v>
      </c>
      <c r="C4" s="7" t="s">
        <v>61</v>
      </c>
      <c r="D4" s="7" t="s">
        <v>10</v>
      </c>
      <c r="E4" s="10" t="s">
        <v>25</v>
      </c>
      <c r="F4" s="4"/>
      <c r="G4" s="4"/>
    </row>
    <row r="5" spans="2:7" x14ac:dyDescent="0.2">
      <c r="B5" s="7" t="s">
        <v>3</v>
      </c>
      <c r="C5" s="7" t="s">
        <v>62</v>
      </c>
      <c r="D5" s="7" t="s">
        <v>9</v>
      </c>
      <c r="E5" s="10" t="s">
        <v>25</v>
      </c>
      <c r="F5" s="4"/>
      <c r="G5" s="4"/>
    </row>
    <row r="6" spans="2:7" x14ac:dyDescent="0.2">
      <c r="B6" s="7" t="s">
        <v>4</v>
      </c>
      <c r="C6" s="7" t="s">
        <v>63</v>
      </c>
      <c r="D6" s="7" t="s">
        <v>7</v>
      </c>
      <c r="E6" s="10" t="s">
        <v>25</v>
      </c>
      <c r="F6" s="4"/>
      <c r="G6" s="4"/>
    </row>
    <row r="7" spans="2:7" x14ac:dyDescent="0.2">
      <c r="B7" s="7" t="s">
        <v>5</v>
      </c>
      <c r="C7" s="7" t="s">
        <v>64</v>
      </c>
      <c r="D7" s="7" t="s">
        <v>8</v>
      </c>
      <c r="E7" s="10" t="s">
        <v>25</v>
      </c>
      <c r="F7" s="4"/>
      <c r="G7" s="4"/>
    </row>
    <row r="8" spans="2:7" x14ac:dyDescent="0.2">
      <c r="B8" s="7" t="s">
        <v>24</v>
      </c>
      <c r="C8" s="7" t="s">
        <v>65</v>
      </c>
      <c r="D8" s="7" t="s">
        <v>23</v>
      </c>
      <c r="E8" s="10" t="s">
        <v>25</v>
      </c>
      <c r="F8" s="4"/>
      <c r="G8" s="4"/>
    </row>
    <row r="9" spans="2:7" x14ac:dyDescent="0.2">
      <c r="B9" s="7" t="s">
        <v>76</v>
      </c>
      <c r="C9" s="7" t="s">
        <v>66</v>
      </c>
      <c r="D9" s="7" t="s">
        <v>53</v>
      </c>
      <c r="E9" s="10" t="s">
        <v>25</v>
      </c>
      <c r="F9" s="4"/>
      <c r="G9" s="4"/>
    </row>
    <row r="10" spans="2:7" x14ac:dyDescent="0.2">
      <c r="B10" s="7" t="s">
        <v>77</v>
      </c>
      <c r="C10" s="7" t="s">
        <v>67</v>
      </c>
      <c r="D10" s="7" t="s">
        <v>54</v>
      </c>
      <c r="E10" s="10" t="s">
        <v>25</v>
      </c>
      <c r="F10" s="4"/>
      <c r="G10" s="4"/>
    </row>
    <row r="11" spans="2:7" x14ac:dyDescent="0.2">
      <c r="B11" s="7" t="s">
        <v>78</v>
      </c>
      <c r="C11" s="7" t="s">
        <v>68</v>
      </c>
      <c r="D11" s="7" t="s">
        <v>55</v>
      </c>
      <c r="E11" s="10" t="s">
        <v>25</v>
      </c>
      <c r="F11" s="4"/>
      <c r="G11" s="4"/>
    </row>
    <row r="12" spans="2:7" ht="18" x14ac:dyDescent="0.2">
      <c r="B12" s="7" t="s">
        <v>79</v>
      </c>
      <c r="C12" s="7" t="s">
        <v>69</v>
      </c>
      <c r="D12" s="7" t="s">
        <v>56</v>
      </c>
      <c r="E12" s="10" t="s">
        <v>25</v>
      </c>
      <c r="F12" s="4"/>
      <c r="G12" s="4"/>
    </row>
    <row r="13" spans="2:7" x14ac:dyDescent="0.2">
      <c r="B13" s="7" t="s">
        <v>76</v>
      </c>
      <c r="C13" s="7" t="s">
        <v>82</v>
      </c>
      <c r="D13" s="7" t="s">
        <v>87</v>
      </c>
      <c r="E13" s="10" t="s">
        <v>25</v>
      </c>
      <c r="F13" s="4"/>
      <c r="G13" s="4"/>
    </row>
    <row r="14" spans="2:7" x14ac:dyDescent="0.2">
      <c r="B14" s="7" t="s">
        <v>77</v>
      </c>
      <c r="C14" s="7" t="s">
        <v>83</v>
      </c>
      <c r="D14" s="7" t="s">
        <v>88</v>
      </c>
      <c r="E14" s="10" t="s">
        <v>25</v>
      </c>
      <c r="F14" s="4"/>
      <c r="G14" s="4"/>
    </row>
    <row r="15" spans="2:7" x14ac:dyDescent="0.2">
      <c r="B15" s="7" t="s">
        <v>78</v>
      </c>
      <c r="C15" s="7" t="s">
        <v>84</v>
      </c>
      <c r="D15" s="7" t="s">
        <v>89</v>
      </c>
      <c r="E15" s="10" t="s">
        <v>25</v>
      </c>
      <c r="F15" s="4"/>
      <c r="G15" s="4"/>
    </row>
    <row r="16" spans="2:7" x14ac:dyDescent="0.2">
      <c r="B16" s="7" t="s">
        <v>80</v>
      </c>
      <c r="C16" s="7" t="s">
        <v>85</v>
      </c>
      <c r="D16" s="7" t="s">
        <v>90</v>
      </c>
      <c r="E16" s="10" t="s">
        <v>25</v>
      </c>
      <c r="F16" s="4"/>
      <c r="G16" s="4"/>
    </row>
    <row r="17" spans="2:7" x14ac:dyDescent="0.2">
      <c r="B17" s="7" t="s">
        <v>11</v>
      </c>
      <c r="C17" s="7" t="s">
        <v>70</v>
      </c>
      <c r="D17" s="7" t="s">
        <v>12</v>
      </c>
      <c r="E17" s="10" t="s">
        <v>25</v>
      </c>
      <c r="F17" s="4"/>
      <c r="G17" s="4"/>
    </row>
    <row r="18" spans="2:7" x14ac:dyDescent="0.2">
      <c r="B18" s="7" t="s">
        <v>13</v>
      </c>
      <c r="C18" s="7" t="s">
        <v>71</v>
      </c>
      <c r="D18" s="7" t="s">
        <v>14</v>
      </c>
      <c r="E18" s="10" t="s">
        <v>25</v>
      </c>
      <c r="F18" s="4"/>
      <c r="G18" s="4"/>
    </row>
    <row r="19" spans="2:7" x14ac:dyDescent="0.2">
      <c r="B19" s="7" t="s">
        <v>15</v>
      </c>
      <c r="C19" s="7" t="s">
        <v>72</v>
      </c>
      <c r="D19" s="7" t="s">
        <v>18</v>
      </c>
      <c r="E19" s="10" t="s">
        <v>25</v>
      </c>
      <c r="F19" s="4"/>
      <c r="G19" s="4"/>
    </row>
    <row r="20" spans="2:7" x14ac:dyDescent="0.2">
      <c r="B20" s="7" t="s">
        <v>16</v>
      </c>
      <c r="C20" s="7" t="s">
        <v>73</v>
      </c>
      <c r="D20" s="7" t="s">
        <v>19</v>
      </c>
      <c r="E20" s="10" t="s">
        <v>25</v>
      </c>
    </row>
    <row r="21" spans="2:7" x14ac:dyDescent="0.2">
      <c r="B21" s="7" t="s">
        <v>17</v>
      </c>
      <c r="C21" s="7" t="s">
        <v>74</v>
      </c>
      <c r="D21" s="7" t="s">
        <v>20</v>
      </c>
      <c r="E21" s="10" t="s">
        <v>25</v>
      </c>
    </row>
    <row r="22" spans="2:7" ht="17" thickBot="1" x14ac:dyDescent="0.25">
      <c r="B22" s="6" t="s">
        <v>22</v>
      </c>
      <c r="C22" s="6" t="s">
        <v>75</v>
      </c>
      <c r="D22" s="6" t="s">
        <v>21</v>
      </c>
      <c r="E22" s="11" t="s">
        <v>26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1138E0-98FB-A842-948A-22D24F090391}">
  <dimension ref="B1:G18"/>
  <sheetViews>
    <sheetView workbookViewId="0">
      <selection activeCell="D21" sqref="D21"/>
    </sheetView>
  </sheetViews>
  <sheetFormatPr baseColWidth="10" defaultRowHeight="16" x14ac:dyDescent="0.2"/>
  <cols>
    <col min="1" max="1" width="3.33203125" style="1" customWidth="1"/>
    <col min="2" max="2" width="10.33203125" style="1" bestFit="1" customWidth="1"/>
    <col min="3" max="3" width="33.83203125" style="1" bestFit="1" customWidth="1"/>
    <col min="4" max="4" width="17" style="1" bestFit="1" customWidth="1"/>
    <col min="5" max="5" width="16.5" style="1" bestFit="1" customWidth="1"/>
    <col min="6" max="6" width="18.83203125" style="1" bestFit="1" customWidth="1"/>
    <col min="7" max="7" width="9.83203125" style="1" bestFit="1" customWidth="1"/>
    <col min="8" max="16384" width="10.83203125" style="1"/>
  </cols>
  <sheetData>
    <row r="1" spans="2:7" ht="17" thickBot="1" x14ac:dyDescent="0.25"/>
    <row r="2" spans="2:7" ht="18" thickBot="1" x14ac:dyDescent="0.25">
      <c r="B2" s="22"/>
      <c r="C2" s="13" t="s">
        <v>29</v>
      </c>
      <c r="D2" s="13" t="s">
        <v>86</v>
      </c>
      <c r="E2" s="13" t="s">
        <v>37</v>
      </c>
      <c r="F2" s="23" t="s">
        <v>52</v>
      </c>
    </row>
    <row r="3" spans="2:7" ht="17" x14ac:dyDescent="0.2">
      <c r="B3" s="27" t="s">
        <v>38</v>
      </c>
      <c r="C3" s="24" t="s">
        <v>30</v>
      </c>
      <c r="D3" s="2" t="s">
        <v>48</v>
      </c>
      <c r="E3" s="2" t="str">
        <f>"1/8000"</f>
        <v>1/8000</v>
      </c>
      <c r="F3" s="16" t="s">
        <v>31</v>
      </c>
    </row>
    <row r="4" spans="2:7" ht="17" x14ac:dyDescent="0.2">
      <c r="B4" s="28"/>
      <c r="C4" s="14" t="s">
        <v>58</v>
      </c>
      <c r="D4" s="14" t="s">
        <v>51</v>
      </c>
      <c r="E4" s="14" t="str">
        <f>"1/2000"</f>
        <v>1/2000</v>
      </c>
      <c r="F4" s="17" t="s">
        <v>50</v>
      </c>
    </row>
    <row r="5" spans="2:7" ht="17" x14ac:dyDescent="0.2">
      <c r="B5" s="28"/>
      <c r="C5" s="7" t="s">
        <v>57</v>
      </c>
      <c r="D5" s="14" t="s">
        <v>33</v>
      </c>
      <c r="E5" s="5" t="str">
        <f>"1/2000"</f>
        <v>1/2000</v>
      </c>
      <c r="F5" s="10" t="s">
        <v>59</v>
      </c>
    </row>
    <row r="6" spans="2:7" ht="18" thickBot="1" x14ac:dyDescent="0.25">
      <c r="B6" s="29"/>
      <c r="C6" s="25" t="s">
        <v>32</v>
      </c>
      <c r="D6" s="15" t="s">
        <v>46</v>
      </c>
      <c r="E6" s="15" t="str">
        <f>"1/7000"</f>
        <v>1/7000</v>
      </c>
      <c r="F6" s="26" t="s">
        <v>47</v>
      </c>
      <c r="G6" s="3"/>
    </row>
    <row r="7" spans="2:7" ht="17" x14ac:dyDescent="0.2">
      <c r="B7" s="27" t="s">
        <v>39</v>
      </c>
      <c r="C7" s="2" t="s">
        <v>34</v>
      </c>
      <c r="D7" s="2" t="s">
        <v>33</v>
      </c>
      <c r="E7" s="2" t="str">
        <f>"1/5000"</f>
        <v>1/5000</v>
      </c>
      <c r="F7" s="16" t="s">
        <v>35</v>
      </c>
    </row>
    <row r="8" spans="2:7" ht="18" thickBot="1" x14ac:dyDescent="0.25">
      <c r="B8" s="29"/>
      <c r="C8" s="15" t="s">
        <v>36</v>
      </c>
      <c r="D8" s="15" t="s">
        <v>48</v>
      </c>
      <c r="E8" s="15" t="str">
        <f>"1/50000"</f>
        <v>1/50000</v>
      </c>
      <c r="F8" s="26" t="s">
        <v>49</v>
      </c>
    </row>
    <row r="9" spans="2:7" ht="17" x14ac:dyDescent="0.2">
      <c r="B9" s="28" t="s">
        <v>41</v>
      </c>
      <c r="C9" s="14" t="s">
        <v>40</v>
      </c>
      <c r="D9" s="7" t="s">
        <v>51</v>
      </c>
      <c r="E9" s="21" t="s">
        <v>45</v>
      </c>
      <c r="F9" s="18" t="s">
        <v>44</v>
      </c>
    </row>
    <row r="10" spans="2:7" ht="18" thickBot="1" x14ac:dyDescent="0.25">
      <c r="B10" s="29"/>
      <c r="C10" s="15" t="s">
        <v>42</v>
      </c>
      <c r="D10" s="20" t="s">
        <v>43</v>
      </c>
      <c r="E10" s="20" t="s">
        <v>45</v>
      </c>
      <c r="F10" s="19">
        <v>88836</v>
      </c>
    </row>
    <row r="17" spans="3:5" x14ac:dyDescent="0.2">
      <c r="C17" s="3"/>
      <c r="D17" s="3"/>
      <c r="E17" s="3"/>
    </row>
    <row r="18" spans="3:5" x14ac:dyDescent="0.2">
      <c r="C18" s="4"/>
      <c r="D18" s="3"/>
      <c r="E18" s="4"/>
    </row>
  </sheetData>
  <mergeCells count="3">
    <mergeCell ref="B3:B6"/>
    <mergeCell ref="B7:B8"/>
    <mergeCell ref="B9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Vectors</vt:lpstr>
      <vt:lpstr>Antibodies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Belén Moro</dc:creator>
  <cp:lastModifiedBy>Nicolas Bologna</cp:lastModifiedBy>
  <dcterms:created xsi:type="dcterms:W3CDTF">2024-07-05T13:03:45Z</dcterms:created>
  <dcterms:modified xsi:type="dcterms:W3CDTF">2025-11-19T09:21:26Z</dcterms:modified>
</cp:coreProperties>
</file>